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https://semtribe.sharepoint.com/sites/TWPurchasing/Shared Documents/Bid &amp; Proposals Unit/Solicitations/2024/1339. ITB 72-2024/4) Final (Posted)/2) Attachments and Exhibits/"/>
    </mc:Choice>
  </mc:AlternateContent>
  <xr:revisionPtr revIDLastSave="3" documentId="8_{10BF78C6-9E02-484C-A7CA-F1A2CEC37A60}" xr6:coauthVersionLast="47" xr6:coauthVersionMax="47" xr10:uidLastSave="{3A91F074-9510-4615-9EF7-B9F44D32C148}"/>
  <bookViews>
    <workbookView xWindow="28680" yWindow="-120" windowWidth="29040" windowHeight="15720" activeTab="2" xr2:uid="{00000000-000D-0000-FFFF-FFFF00000000}"/>
  </bookViews>
  <sheets>
    <sheet name="Instructions" sheetId="7" r:id="rId1"/>
    <sheet name="Contact Info" sheetId="8" r:id="rId2"/>
    <sheet name="Schedule of Values" sheetId="11" r:id="rId3"/>
    <sheet name="As Needed" sheetId="10"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11" l="1"/>
  <c r="C26" i="11"/>
  <c r="C6" i="10"/>
  <c r="A24" i="11"/>
  <c r="A4" i="10" l="1"/>
  <c r="A5" i="10" s="1"/>
</calcChain>
</file>

<file path=xl/sharedStrings.xml><?xml version="1.0" encoding="utf-8"?>
<sst xmlns="http://schemas.openxmlformats.org/spreadsheetml/2006/main" count="100" uniqueCount="70">
  <si>
    <t>PRICE</t>
  </si>
  <si>
    <t>Corporate Officer or Owner (Signature)</t>
  </si>
  <si>
    <t>Thank you for your interest in responding to this solicitation. Below are the instructions for filling out this required document.</t>
  </si>
  <si>
    <t>"Contact Info" Tab</t>
  </si>
  <si>
    <t>1) Bidder will fill in their company's registered name in the yellow cell next to "Company Name:"</t>
  </si>
  <si>
    <t xml:space="preserve">2) Bidder will fill in the remaining yellow cells with their name, business address, phone number, email address, and website address. </t>
  </si>
  <si>
    <t xml:space="preserve">3) Should additional or secondary contacts be needed, Bidder may fill in the name, phone number, and email address of these additional contacts in the yellow cells provided. Listing additional contacts is not required. </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</si>
  <si>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</si>
  <si>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</si>
  <si>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</si>
  <si>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</si>
  <si>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</si>
  <si>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</si>
  <si>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</si>
  <si>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</si>
  <si>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</si>
  <si>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</si>
  <si>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</si>
  <si>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LINE ITEM NO.</t>
  </si>
  <si>
    <t>UOM</t>
  </si>
  <si>
    <t>Lumpsum</t>
  </si>
  <si>
    <t>*NOTES:</t>
  </si>
  <si>
    <t>Owner Representative (Print)</t>
  </si>
  <si>
    <t>"Schedule of Values" Tab</t>
  </si>
  <si>
    <t>LINE ITEM DESCRIPTION</t>
  </si>
  <si>
    <t>TOTAL:</t>
  </si>
  <si>
    <t>Date</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</si>
  <si>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</si>
  <si>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SOV MUST BE COMPLETED IN FULL, NO EXCEPTIONS</t>
  </si>
  <si>
    <t>_______________________________________</t>
  </si>
  <si>
    <t xml:space="preserve">AS NEEDED </t>
  </si>
  <si>
    <t>"As Needed" Tab</t>
  </si>
  <si>
    <t>1) Bidder will review each requirement and respond with lumpsum price in the corresponding yellow cell in Column C.</t>
  </si>
  <si>
    <t>1) Bidder will review each requirement and respond with lumpsum price in the corresponding yellow cells in Column C.</t>
  </si>
  <si>
    <t>Project Manager/Supervisor Staff</t>
  </si>
  <si>
    <t>Dumpster (including rotations)</t>
  </si>
  <si>
    <t>Labor to tear-off and water tight in the same day</t>
  </si>
  <si>
    <t xml:space="preserve">2) Bidder will provide a signed .pdf copy of the "Schedule of Values" tab and submit with their bid submission. </t>
  </si>
  <si>
    <t xml:space="preserve">2) If any "As Needed" items are included; Bidder will provide a signed .pdf copy of the "As Needed" tab and submit with their bid submission. </t>
  </si>
  <si>
    <t>COMMENTS (IF NEEDED)</t>
  </si>
  <si>
    <t>Miscellaneous labor needed to complete the SOW (Must describe in Comments)</t>
  </si>
  <si>
    <t>Miscellaneous materials needed to complete the SOW (Must describe in Comments)</t>
  </si>
  <si>
    <t>Allowance for unforeseen conditions</t>
  </si>
  <si>
    <t xml:space="preserve">Wind Uplift Test  </t>
  </si>
  <si>
    <t>Materials needed for ground protection to protect property parameters</t>
  </si>
  <si>
    <t>Installation of ground protection to protect property surfaces</t>
  </si>
  <si>
    <t>Materials needed to tear-off and water tight same day</t>
  </si>
  <si>
    <t xml:space="preserve">MATERIALS </t>
  </si>
  <si>
    <t>LABOR</t>
  </si>
  <si>
    <t>EQUIPMENT RENTALS</t>
  </si>
  <si>
    <t>GENERAL CONDITIONS</t>
  </si>
  <si>
    <t>MAIN HOUSE TOTAL:</t>
  </si>
  <si>
    <t>GUEST HOUSE TOTAL:</t>
  </si>
  <si>
    <r>
      <t>Installation of: 
 - Spanish "S" Clay Roof Tile System (mirroring two seperate solid colors and existing roof pattern) 
 - Roof Pitch Rafter Length  
 -</t>
    </r>
    <r>
      <rPr>
        <b/>
        <sz val="11"/>
        <color theme="1"/>
        <rFont val="Calibri"/>
        <family val="2"/>
        <scheme val="minor"/>
      </rPr>
      <t xml:space="preserve"> </t>
    </r>
    <r>
      <rPr>
        <sz val="11"/>
        <color theme="1"/>
        <rFont val="Calibri"/>
        <family val="2"/>
        <scheme val="minor"/>
      </rPr>
      <t>Repair and replace areas of the roof that inhibit the new roof's installation per Scope of Work details.</t>
    </r>
  </si>
  <si>
    <t xml:space="preserve">Verea Clay Roof Tile :  Type of Tile - Spanish "S" Roof Tile </t>
  </si>
  <si>
    <t>Roof repairs</t>
  </si>
  <si>
    <t>Daily Clean-up</t>
  </si>
  <si>
    <t>UNFORESEEN CONDITIONS (NOT TO BE ADJUSTED OR INCLUDED IN TOTAL)</t>
  </si>
  <si>
    <t>Portable Restrooms</t>
  </si>
  <si>
    <t>Removal and Disposal of:
-Clay Roof Tile System
-Repair and replace (unknown) underlayment over plywood deck
-Inspect existing Chimney (repairs as needed)</t>
  </si>
  <si>
    <t>UNIT OF MEASURE (UOM)</t>
  </si>
  <si>
    <t>ITB 72-2024 McDaniel’s Ranch Roof Repair Services (Off Reservation)
EXHIBIT A: SCHEDULE OF VALUES*</t>
  </si>
  <si>
    <t>Per Bundle (88 Pieces)</t>
  </si>
  <si>
    <t>Spanish "S" Clay Tile Color: Red</t>
  </si>
  <si>
    <t>Spanish "S" Clay Tile Color: Graphite</t>
  </si>
  <si>
    <t>Miscellaneous (electrical, generators, lifts, cranes, ladders, scaffold, etc.)</t>
  </si>
  <si>
    <t>Contact Info</t>
  </si>
  <si>
    <t>Instructions</t>
  </si>
  <si>
    <t>PRICE
MAIN HOUSE 
Approx. 4,115 sqft</t>
  </si>
  <si>
    <t>PRICE
GUEST HOUSE 
Approx. 911 sqft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</si>
</sst>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2" x14ac:knownFonts="1">
    <font>
      <sz val="11"/>
      <color theme="1"/>
      <name val="Calibri"/>
      <family val="2"/>
      <scheme val="minor"/>
    </font>
    <font>
      <sz val="11"/>
      <color theme="1"/>
      <name val="Calibri"/>
      <family val="2"/>
      <scheme val="minor"/>
    </font>
    <font>
      <sz val="11"/>
      <color rgb="FF006100"/>
      <name val="Calibri"/>
      <family val="2"/>
      <scheme val="minor"/>
    </font>
    <font>
      <b/>
      <sz val="11"/>
      <color theme="0"/>
      <name val="Calibri"/>
      <family val="2"/>
      <scheme val="minor"/>
    </font>
    <font>
      <b/>
      <sz val="11"/>
      <color theme="1"/>
      <name val="Calibri"/>
      <family val="2"/>
      <scheme val="minor"/>
    </font>
    <font>
      <b/>
      <sz val="20"/>
      <color theme="1"/>
      <name val="Calibri"/>
      <family val="2"/>
      <scheme val="minor"/>
    </font>
    <font>
      <b/>
      <sz val="12"/>
      <color theme="0"/>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11"/>
      <name val="Calibri"/>
      <family val="2"/>
      <scheme val="minor"/>
    </font>
    <font>
      <u/>
      <sz val="11"/>
      <color theme="1"/>
      <name val="Calibri"/>
      <family val="2"/>
      <scheme val="minor"/>
    </font>
  </fonts>
  <fills count="8">
    <fill>
      <patternFill patternType="none"/>
    </fill>
    <fill>
      <patternFill patternType="gray125"/>
    </fill>
    <fill>
      <patternFill patternType="solid">
        <fgColor rgb="FFC6EFCE"/>
      </patternFill>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rgb="FFFFFF00"/>
        <bgColor indexed="64"/>
      </patternFill>
    </fill>
  </fills>
  <borders count="16">
    <border>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1" fillId="3" borderId="2" applyNumberFormat="0" applyFont="0" applyAlignment="0" applyProtection="0"/>
  </cellStyleXfs>
  <cellXfs count="61">
    <xf numFmtId="0" fontId="0" fillId="0" borderId="0" xfId="0"/>
    <xf numFmtId="0" fontId="5" fillId="4" borderId="3" xfId="0" applyFont="1" applyFill="1" applyBorder="1" applyAlignment="1">
      <alignment horizontal="center" vertical="center" wrapText="1"/>
    </xf>
    <xf numFmtId="0" fontId="0" fillId="0" borderId="3" xfId="0" applyBorder="1" applyAlignment="1">
      <alignment horizontal="left" vertical="top" wrapText="1"/>
    </xf>
    <xf numFmtId="49" fontId="6" fillId="5" borderId="3" xfId="3" applyNumberFormat="1" applyFont="1" applyFill="1" applyBorder="1" applyAlignment="1">
      <alignment horizontal="center" vertical="top" wrapText="1"/>
    </xf>
    <xf numFmtId="0" fontId="0" fillId="0" borderId="3" xfId="0" applyBorder="1" applyAlignment="1">
      <alignment vertical="top"/>
    </xf>
    <xf numFmtId="0" fontId="0" fillId="0" borderId="3" xfId="0" applyBorder="1" applyAlignment="1">
      <alignment vertical="top" wrapText="1"/>
    </xf>
    <xf numFmtId="0" fontId="10" fillId="4" borderId="3" xfId="2" applyFont="1" applyFill="1" applyBorder="1" applyAlignment="1">
      <alignment horizontal="center" vertical="center"/>
    </xf>
    <xf numFmtId="0" fontId="0" fillId="0" borderId="6" xfId="0" applyBorder="1"/>
    <xf numFmtId="0" fontId="0" fillId="0" borderId="9" xfId="0" applyBorder="1"/>
    <xf numFmtId="0" fontId="0" fillId="0" borderId="10" xfId="0" applyBorder="1"/>
    <xf numFmtId="0" fontId="7" fillId="0" borderId="0" xfId="0" applyFont="1" applyAlignment="1">
      <alignment horizontal="left" vertical="top"/>
    </xf>
    <xf numFmtId="0" fontId="10" fillId="4" borderId="3" xfId="2" applyFont="1" applyFill="1" applyBorder="1" applyAlignment="1">
      <alignment horizontal="center" vertical="center" wrapText="1"/>
    </xf>
    <xf numFmtId="0" fontId="0" fillId="0" borderId="3" xfId="0" applyBorder="1" applyAlignment="1">
      <alignment horizontal="center" vertical="center"/>
    </xf>
    <xf numFmtId="44" fontId="0" fillId="6" borderId="3" xfId="1" applyFont="1" applyFill="1" applyBorder="1" applyAlignment="1">
      <alignment vertical="center"/>
    </xf>
    <xf numFmtId="44" fontId="0" fillId="0" borderId="3" xfId="1" applyFont="1" applyFill="1" applyBorder="1" applyAlignment="1">
      <alignment vertical="center"/>
    </xf>
    <xf numFmtId="164" fontId="3" fillId="5" borderId="3" xfId="0" applyNumberFormat="1" applyFont="1" applyFill="1" applyBorder="1" applyAlignment="1">
      <alignment horizontal="center" vertical="center"/>
    </xf>
    <xf numFmtId="164" fontId="0" fillId="0" borderId="3" xfId="0" applyNumberFormat="1" applyBorder="1" applyAlignment="1">
      <alignment horizontal="center" vertical="center"/>
    </xf>
    <xf numFmtId="0" fontId="0" fillId="0" borderId="0" xfId="0" applyAlignment="1">
      <alignment horizontal="left"/>
    </xf>
    <xf numFmtId="0" fontId="11" fillId="0" borderId="4" xfId="0" applyFont="1" applyBorder="1"/>
    <xf numFmtId="0" fontId="0" fillId="0" borderId="5" xfId="0" applyBorder="1"/>
    <xf numFmtId="0" fontId="0" fillId="0" borderId="1" xfId="0" applyBorder="1"/>
    <xf numFmtId="0" fontId="7" fillId="0" borderId="9" xfId="0" applyFont="1" applyBorder="1" applyAlignment="1">
      <alignment horizontal="center"/>
    </xf>
    <xf numFmtId="0" fontId="0" fillId="6" borderId="3" xfId="0" applyFill="1" applyBorder="1" applyAlignment="1">
      <alignment horizontal="center" vertical="center"/>
    </xf>
    <xf numFmtId="0" fontId="0" fillId="0" borderId="11" xfId="0" applyBorder="1" applyAlignment="1">
      <alignment horizontal="left" vertical="top" wrapText="1"/>
    </xf>
    <xf numFmtId="0" fontId="0" fillId="0" borderId="0" xfId="0" applyAlignment="1">
      <alignment horizontal="center" vertical="center"/>
    </xf>
    <xf numFmtId="0" fontId="0" fillId="0" borderId="8" xfId="0" quotePrefix="1" applyBorder="1" applyAlignment="1">
      <alignment vertical="top" wrapText="1"/>
    </xf>
    <xf numFmtId="44" fontId="0" fillId="0" borderId="5" xfId="1" applyFont="1" applyFill="1" applyBorder="1" applyAlignment="1">
      <alignment vertical="center"/>
    </xf>
    <xf numFmtId="0" fontId="4" fillId="0" borderId="4" xfId="0" applyFont="1" applyBorder="1" applyAlignment="1">
      <alignment horizontal="right"/>
    </xf>
    <xf numFmtId="0" fontId="4" fillId="0" borderId="5" xfId="0" applyFont="1" applyBorder="1" applyAlignment="1">
      <alignment horizontal="right"/>
    </xf>
    <xf numFmtId="0" fontId="0" fillId="6" borderId="3" xfId="0" applyFill="1" applyBorder="1" applyAlignment="1">
      <alignment horizontal="left" vertical="top" wrapText="1"/>
    </xf>
    <xf numFmtId="2" fontId="3" fillId="5" borderId="12" xfId="0" applyNumberFormat="1" applyFont="1" applyFill="1" applyBorder="1" applyAlignment="1">
      <alignment horizontal="center" vertical="center"/>
    </xf>
    <xf numFmtId="49" fontId="0" fillId="0" borderId="12" xfId="0" applyNumberFormat="1" applyBorder="1" applyAlignment="1">
      <alignment horizontal="center" vertical="center"/>
    </xf>
    <xf numFmtId="0" fontId="0" fillId="0" borderId="14" xfId="0" applyBorder="1" applyAlignment="1">
      <alignment horizontal="left" vertical="top" wrapText="1"/>
    </xf>
    <xf numFmtId="44" fontId="0" fillId="0" borderId="0" xfId="1" applyFont="1" applyFill="1" applyBorder="1" applyAlignment="1">
      <alignment vertical="center"/>
    </xf>
    <xf numFmtId="44" fontId="0" fillId="0" borderId="0" xfId="0" applyNumberFormat="1"/>
    <xf numFmtId="0" fontId="0" fillId="0" borderId="5" xfId="0" applyBorder="1" applyAlignment="1">
      <alignment horizontal="center" vertical="center"/>
    </xf>
    <xf numFmtId="44" fontId="0" fillId="0" borderId="5" xfId="0" applyNumberFormat="1" applyBorder="1"/>
    <xf numFmtId="0" fontId="0" fillId="0" borderId="3" xfId="0" applyBorder="1" applyAlignment="1">
      <alignment horizontal="center" vertical="center" wrapText="1"/>
    </xf>
    <xf numFmtId="0" fontId="0" fillId="0" borderId="11" xfId="0" applyBorder="1" applyAlignment="1">
      <alignment horizontal="left" vertical="top"/>
    </xf>
    <xf numFmtId="0" fontId="0" fillId="0" borderId="3" xfId="0" applyBorder="1"/>
    <xf numFmtId="0" fontId="0" fillId="6" borderId="3" xfId="0" applyFill="1" applyBorder="1"/>
    <xf numFmtId="0" fontId="9" fillId="0" borderId="3" xfId="0" applyFont="1" applyBorder="1"/>
    <xf numFmtId="0" fontId="5" fillId="4" borderId="3" xfId="0" applyFont="1" applyFill="1" applyBorder="1" applyAlignment="1">
      <alignment horizontal="center" vertical="center" wrapText="1"/>
    </xf>
    <xf numFmtId="0" fontId="3" fillId="5" borderId="3" xfId="0" applyFont="1" applyFill="1" applyBorder="1" applyAlignment="1">
      <alignment horizontal="center" vertical="center"/>
    </xf>
    <xf numFmtId="44" fontId="0" fillId="6" borderId="11" xfId="1" applyFont="1" applyFill="1" applyBorder="1" applyAlignment="1">
      <alignment horizontal="center" vertical="center"/>
    </xf>
    <xf numFmtId="44" fontId="0" fillId="6" borderId="15" xfId="1" applyFont="1" applyFill="1" applyBorder="1" applyAlignment="1">
      <alignment horizontal="center" vertical="center"/>
    </xf>
    <xf numFmtId="44" fontId="0" fillId="0" borderId="11" xfId="1" applyFont="1" applyFill="1" applyBorder="1" applyAlignment="1">
      <alignment horizontal="center" vertical="center"/>
    </xf>
    <xf numFmtId="44" fontId="0" fillId="0" borderId="15" xfId="1" applyFont="1" applyFill="1" applyBorder="1" applyAlignment="1">
      <alignment horizontal="center" vertical="center"/>
    </xf>
    <xf numFmtId="0" fontId="0" fillId="0" borderId="7" xfId="0" quotePrefix="1" applyBorder="1" applyAlignment="1">
      <alignment horizontal="left" vertical="top" wrapText="1"/>
    </xf>
    <xf numFmtId="0" fontId="0" fillId="0" borderId="0" xfId="0" quotePrefix="1" applyAlignment="1">
      <alignment horizontal="left" vertical="top" wrapText="1"/>
    </xf>
    <xf numFmtId="0" fontId="4" fillId="4" borderId="11" xfId="0" applyFont="1" applyFill="1" applyBorder="1" applyAlignment="1">
      <alignment horizontal="right"/>
    </xf>
    <xf numFmtId="0" fontId="4" fillId="4" borderId="15" xfId="0" applyFont="1" applyFill="1" applyBorder="1" applyAlignment="1">
      <alignment horizontal="right"/>
    </xf>
    <xf numFmtId="0" fontId="3" fillId="5" borderId="11"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4" xfId="2" applyFont="1" applyFill="1" applyBorder="1" applyAlignment="1">
      <alignment horizontal="center" vertical="center" wrapText="1"/>
    </xf>
    <xf numFmtId="0" fontId="3" fillId="5" borderId="5" xfId="2"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4" fillId="4" borderId="3" xfId="0" applyFont="1" applyFill="1" applyBorder="1" applyAlignment="1">
      <alignment horizontal="right"/>
    </xf>
    <xf numFmtId="164" fontId="0" fillId="7" borderId="3" xfId="0" applyNumberFormat="1" applyFill="1" applyBorder="1" applyAlignment="1">
      <alignment horizontal="center" vertical="center"/>
    </xf>
    <xf numFmtId="0" fontId="0" fillId="7" borderId="3" xfId="0" applyFill="1" applyBorder="1" applyAlignment="1">
      <alignment horizontal="left" vertical="top" wrapText="1"/>
    </xf>
  </cellXfs>
  <cellStyles count="4">
    <cellStyle name="Currency" xfId="1" builtinId="4"/>
    <cellStyle name="Good" xfId="2" builtinId="26"/>
    <cellStyle name="Normal" xfId="0" builtinId="0"/>
    <cellStyle name="Note" xfId="3"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C6D8C-886B-49A8-81E2-5E1BF3DCC552}">
  <dimension ref="A1:A12"/>
  <sheetViews>
    <sheetView showGridLines="0" workbookViewId="0">
      <selection activeCell="A18" sqref="A18"/>
    </sheetView>
  </sheetViews>
  <sheetFormatPr defaultColWidth="9.140625" defaultRowHeight="31.5" customHeight="1" x14ac:dyDescent="0.25"/>
  <cols>
    <col min="1" max="1" width="127.28515625" customWidth="1"/>
  </cols>
  <sheetData>
    <row r="1" spans="1:1" ht="26.25" x14ac:dyDescent="0.25">
      <c r="A1" s="1" t="s">
        <v>67</v>
      </c>
    </row>
    <row r="2" spans="1:1" ht="16.5" customHeight="1" x14ac:dyDescent="0.25">
      <c r="A2" s="2" t="s">
        <v>2</v>
      </c>
    </row>
    <row r="3" spans="1:1" ht="15.75" x14ac:dyDescent="0.25">
      <c r="A3" s="3" t="s">
        <v>3</v>
      </c>
    </row>
    <row r="4" spans="1:1" ht="15" x14ac:dyDescent="0.25">
      <c r="A4" s="4" t="s">
        <v>4</v>
      </c>
    </row>
    <row r="5" spans="1:1" ht="15" x14ac:dyDescent="0.25">
      <c r="A5" s="5" t="s">
        <v>5</v>
      </c>
    </row>
    <row r="6" spans="1:1" ht="30" x14ac:dyDescent="0.25">
      <c r="A6" s="5" t="s">
        <v>6</v>
      </c>
    </row>
    <row r="7" spans="1:1" ht="15.75" x14ac:dyDescent="0.25">
      <c r="A7" s="3" t="s">
        <v>23</v>
      </c>
    </row>
    <row r="8" spans="1:1" ht="15" x14ac:dyDescent="0.25">
      <c r="A8" s="5" t="s">
        <v>33</v>
      </c>
    </row>
    <row r="9" spans="1:1" ht="15" x14ac:dyDescent="0.25">
      <c r="A9" s="5" t="s">
        <v>37</v>
      </c>
    </row>
    <row r="10" spans="1:1" ht="15.75" x14ac:dyDescent="0.25">
      <c r="A10" s="3" t="s">
        <v>31</v>
      </c>
    </row>
    <row r="11" spans="1:1" ht="15" x14ac:dyDescent="0.25">
      <c r="A11" s="5" t="s">
        <v>32</v>
      </c>
    </row>
    <row r="12" spans="1:1" ht="17.25" customHeight="1" x14ac:dyDescent="0.25">
      <c r="A12" s="5" t="s">
        <v>38</v>
      </c>
    </row>
  </sheetData>
  <dataValidations count="1">
    <dataValidation allowBlank="1" showErrorMessage="1" sqref="A1" xr:uid="{CAC53EFC-5066-4547-A7DB-C36E50EB0F17}"/>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D6F68-3EB4-4C21-82F4-431F2940FD95}">
  <dimension ref="A1:B15"/>
  <sheetViews>
    <sheetView showGridLines="0" workbookViewId="0">
      <selection sqref="A1:B15"/>
    </sheetView>
  </sheetViews>
  <sheetFormatPr defaultRowHeight="15" x14ac:dyDescent="0.25"/>
  <cols>
    <col min="1" max="1" width="28" customWidth="1"/>
    <col min="2" max="2" width="94.28515625" customWidth="1"/>
  </cols>
  <sheetData>
    <row r="1" spans="1:2" ht="26.25" x14ac:dyDescent="0.25">
      <c r="A1" s="42" t="s">
        <v>66</v>
      </c>
      <c r="B1" s="42"/>
    </row>
    <row r="2" spans="1:2" x14ac:dyDescent="0.25">
      <c r="A2" s="43" t="s">
        <v>7</v>
      </c>
      <c r="B2" s="43"/>
    </row>
    <row r="3" spans="1:2" x14ac:dyDescent="0.25">
      <c r="A3" s="39" t="s">
        <v>8</v>
      </c>
      <c r="B3" s="40"/>
    </row>
    <row r="4" spans="1:2" x14ac:dyDescent="0.25">
      <c r="A4" s="39" t="s">
        <v>9</v>
      </c>
      <c r="B4" s="40"/>
    </row>
    <row r="5" spans="1:2" x14ac:dyDescent="0.25">
      <c r="A5" s="41" t="s">
        <v>10</v>
      </c>
      <c r="B5" s="40"/>
    </row>
    <row r="6" spans="1:2" x14ac:dyDescent="0.25">
      <c r="A6" s="41" t="s">
        <v>11</v>
      </c>
      <c r="B6" s="40"/>
    </row>
    <row r="7" spans="1:2" x14ac:dyDescent="0.25">
      <c r="A7" s="41" t="s">
        <v>12</v>
      </c>
      <c r="B7" s="40"/>
    </row>
    <row r="8" spans="1:2" x14ac:dyDescent="0.25">
      <c r="A8" s="41" t="s">
        <v>13</v>
      </c>
      <c r="B8" s="40"/>
    </row>
    <row r="9" spans="1:2" x14ac:dyDescent="0.25">
      <c r="A9" s="41" t="s">
        <v>14</v>
      </c>
      <c r="B9" s="40"/>
    </row>
    <row r="10" spans="1:2" x14ac:dyDescent="0.25">
      <c r="A10" s="41" t="s">
        <v>15</v>
      </c>
      <c r="B10" s="40"/>
    </row>
    <row r="11" spans="1:2" x14ac:dyDescent="0.25">
      <c r="A11" s="41" t="s">
        <v>16</v>
      </c>
      <c r="B11" s="40"/>
    </row>
    <row r="12" spans="1:2" x14ac:dyDescent="0.25">
      <c r="A12" s="43" t="s">
        <v>17</v>
      </c>
      <c r="B12" s="43"/>
    </row>
    <row r="13" spans="1:2" x14ac:dyDescent="0.25">
      <c r="A13" s="39" t="s">
        <v>9</v>
      </c>
      <c r="B13" s="40"/>
    </row>
    <row r="14" spans="1:2" x14ac:dyDescent="0.25">
      <c r="A14" s="39" t="s">
        <v>14</v>
      </c>
      <c r="B14" s="40"/>
    </row>
    <row r="15" spans="1:2" x14ac:dyDescent="0.25">
      <c r="A15" s="39" t="s">
        <v>15</v>
      </c>
      <c r="B15" s="40"/>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89FE5-E3A8-40B3-BE58-8BEDCA187029}">
  <sheetPr>
    <pageSetUpPr fitToPage="1"/>
  </sheetPr>
  <dimension ref="A1:F42"/>
  <sheetViews>
    <sheetView showGridLines="0" tabSelected="1" zoomScale="115" zoomScaleNormal="115" workbookViewId="0">
      <selection activeCell="A6" sqref="A6:B7"/>
    </sheetView>
  </sheetViews>
  <sheetFormatPr defaultColWidth="8.85546875" defaultRowHeight="15" x14ac:dyDescent="0.25"/>
  <cols>
    <col min="1" max="1" width="14.28515625" bestFit="1" customWidth="1"/>
    <col min="2" max="2" width="92.28515625" customWidth="1"/>
    <col min="3" max="3" width="19.85546875" bestFit="1" customWidth="1"/>
    <col min="4" max="4" width="18.28515625" bestFit="1" customWidth="1"/>
    <col min="5" max="5" width="20.140625" customWidth="1"/>
    <col min="6" max="6" width="49" customWidth="1"/>
  </cols>
  <sheetData>
    <row r="1" spans="1:6" ht="61.5" customHeight="1" x14ac:dyDescent="0.25">
      <c r="A1" s="42" t="s">
        <v>61</v>
      </c>
      <c r="B1" s="42"/>
      <c r="C1" s="42"/>
      <c r="D1" s="42"/>
      <c r="E1" s="42"/>
      <c r="F1" s="42"/>
    </row>
    <row r="2" spans="1:6" ht="45" x14ac:dyDescent="0.25">
      <c r="A2" s="6" t="s">
        <v>18</v>
      </c>
      <c r="B2" s="11" t="s">
        <v>24</v>
      </c>
      <c r="C2" s="11" t="s">
        <v>68</v>
      </c>
      <c r="D2" s="11" t="s">
        <v>69</v>
      </c>
      <c r="E2" s="11" t="s">
        <v>60</v>
      </c>
      <c r="F2" s="6" t="s">
        <v>39</v>
      </c>
    </row>
    <row r="3" spans="1:6" x14ac:dyDescent="0.25">
      <c r="A3" s="15">
        <v>1</v>
      </c>
      <c r="B3" s="54" t="s">
        <v>48</v>
      </c>
      <c r="C3" s="55"/>
      <c r="D3" s="55"/>
      <c r="E3" s="55"/>
      <c r="F3" s="55"/>
    </row>
    <row r="4" spans="1:6" ht="60" x14ac:dyDescent="0.25">
      <c r="A4" s="16">
        <v>1.1000000000000001</v>
      </c>
      <c r="B4" s="2" t="s">
        <v>59</v>
      </c>
      <c r="C4" s="13">
        <v>0</v>
      </c>
      <c r="D4" s="13">
        <v>0</v>
      </c>
      <c r="E4" s="12" t="s">
        <v>20</v>
      </c>
      <c r="F4" s="29"/>
    </row>
    <row r="5" spans="1:6" ht="60.75" customHeight="1" x14ac:dyDescent="0.25">
      <c r="A5" s="16">
        <v>1.2</v>
      </c>
      <c r="B5" s="2" t="s">
        <v>53</v>
      </c>
      <c r="C5" s="13">
        <v>0</v>
      </c>
      <c r="D5" s="13">
        <v>0</v>
      </c>
      <c r="E5" s="12" t="s">
        <v>20</v>
      </c>
      <c r="F5" s="29"/>
    </row>
    <row r="6" spans="1:6" x14ac:dyDescent="0.25">
      <c r="A6" s="59">
        <v>1.3</v>
      </c>
      <c r="B6" s="60" t="s">
        <v>36</v>
      </c>
      <c r="C6" s="13">
        <v>0</v>
      </c>
      <c r="D6" s="13">
        <v>0</v>
      </c>
      <c r="E6" s="12" t="s">
        <v>20</v>
      </c>
      <c r="F6" s="29"/>
    </row>
    <row r="7" spans="1:6" x14ac:dyDescent="0.25">
      <c r="A7" s="59">
        <v>1.4</v>
      </c>
      <c r="B7" s="60" t="s">
        <v>45</v>
      </c>
      <c r="C7" s="13">
        <v>0</v>
      </c>
      <c r="D7" s="13">
        <v>0</v>
      </c>
      <c r="E7" s="12" t="s">
        <v>20</v>
      </c>
      <c r="F7" s="29"/>
    </row>
    <row r="8" spans="1:6" x14ac:dyDescent="0.25">
      <c r="A8" s="15">
        <v>2</v>
      </c>
      <c r="B8" s="56" t="s">
        <v>47</v>
      </c>
      <c r="C8" s="57"/>
      <c r="D8" s="57"/>
      <c r="E8" s="57"/>
      <c r="F8" s="57"/>
    </row>
    <row r="9" spans="1:6" x14ac:dyDescent="0.25">
      <c r="A9" s="16">
        <v>2.1</v>
      </c>
      <c r="B9" s="2" t="s">
        <v>54</v>
      </c>
      <c r="C9" s="13">
        <v>0</v>
      </c>
      <c r="D9" s="13">
        <v>0</v>
      </c>
      <c r="E9" s="12" t="s">
        <v>20</v>
      </c>
      <c r="F9" s="29"/>
    </row>
    <row r="10" spans="1:6" x14ac:dyDescent="0.25">
      <c r="A10" s="16">
        <v>2.2000000000000002</v>
      </c>
      <c r="B10" s="23" t="s">
        <v>46</v>
      </c>
      <c r="C10" s="13">
        <v>0</v>
      </c>
      <c r="D10" s="13">
        <v>0</v>
      </c>
      <c r="E10" s="12" t="s">
        <v>20</v>
      </c>
      <c r="F10" s="29"/>
    </row>
    <row r="11" spans="1:6" ht="15" customHeight="1" x14ac:dyDescent="0.25">
      <c r="A11" s="16">
        <v>2.2999999999999998</v>
      </c>
      <c r="B11" s="2" t="s">
        <v>63</v>
      </c>
      <c r="C11" s="13">
        <v>0</v>
      </c>
      <c r="D11" s="13">
        <v>0</v>
      </c>
      <c r="E11" s="37" t="s">
        <v>62</v>
      </c>
      <c r="F11" s="29"/>
    </row>
    <row r="12" spans="1:6" ht="15.75" customHeight="1" x14ac:dyDescent="0.25">
      <c r="A12" s="16">
        <v>2.4</v>
      </c>
      <c r="B12" s="38" t="s">
        <v>64</v>
      </c>
      <c r="C12" s="13">
        <v>0</v>
      </c>
      <c r="D12" s="13">
        <v>0</v>
      </c>
      <c r="E12" s="37" t="s">
        <v>62</v>
      </c>
      <c r="F12" s="29"/>
    </row>
    <row r="13" spans="1:6" x14ac:dyDescent="0.25">
      <c r="A13" s="16">
        <v>2.5</v>
      </c>
      <c r="B13" s="2" t="s">
        <v>44</v>
      </c>
      <c r="C13" s="13">
        <v>0</v>
      </c>
      <c r="D13" s="13">
        <v>0</v>
      </c>
      <c r="E13" s="12" t="s">
        <v>20</v>
      </c>
      <c r="F13" s="29"/>
    </row>
    <row r="14" spans="1:6" x14ac:dyDescent="0.25">
      <c r="A14" s="16">
        <v>2.6</v>
      </c>
      <c r="B14" s="23" t="s">
        <v>55</v>
      </c>
      <c r="C14" s="13">
        <v>0</v>
      </c>
      <c r="D14" s="13">
        <v>0</v>
      </c>
      <c r="E14" s="12" t="s">
        <v>20</v>
      </c>
      <c r="F14" s="29"/>
    </row>
    <row r="15" spans="1:6" x14ac:dyDescent="0.25">
      <c r="A15" s="15">
        <v>3</v>
      </c>
      <c r="B15" s="54" t="s">
        <v>49</v>
      </c>
      <c r="C15" s="55"/>
      <c r="D15" s="55"/>
      <c r="E15" s="55"/>
      <c r="F15" s="55"/>
    </row>
    <row r="16" spans="1:6" x14ac:dyDescent="0.25">
      <c r="A16" s="16">
        <v>3.1</v>
      </c>
      <c r="B16" s="23" t="s">
        <v>58</v>
      </c>
      <c r="C16" s="44">
        <v>0</v>
      </c>
      <c r="D16" s="45"/>
      <c r="E16" s="12" t="s">
        <v>20</v>
      </c>
      <c r="F16" s="29"/>
    </row>
    <row r="17" spans="1:6" x14ac:dyDescent="0.25">
      <c r="A17" s="16">
        <v>3.2</v>
      </c>
      <c r="B17" s="23" t="s">
        <v>35</v>
      </c>
      <c r="C17" s="44">
        <v>0</v>
      </c>
      <c r="D17" s="45"/>
      <c r="E17" s="12" t="s">
        <v>20</v>
      </c>
      <c r="F17" s="29"/>
    </row>
    <row r="18" spans="1:6" ht="15" customHeight="1" x14ac:dyDescent="0.25">
      <c r="A18" s="16">
        <v>3.3</v>
      </c>
      <c r="B18" s="23" t="s">
        <v>65</v>
      </c>
      <c r="C18" s="44">
        <v>0</v>
      </c>
      <c r="D18" s="45"/>
      <c r="E18" s="12" t="s">
        <v>20</v>
      </c>
      <c r="F18" s="29"/>
    </row>
    <row r="19" spans="1:6" x14ac:dyDescent="0.25">
      <c r="A19" s="15">
        <v>4</v>
      </c>
      <c r="B19" s="54" t="s">
        <v>50</v>
      </c>
      <c r="C19" s="55"/>
      <c r="D19" s="55"/>
      <c r="E19" s="55"/>
      <c r="F19" s="55"/>
    </row>
    <row r="20" spans="1:6" x14ac:dyDescent="0.25">
      <c r="A20" s="16">
        <v>4.0999999999999996</v>
      </c>
      <c r="B20" s="23" t="s">
        <v>34</v>
      </c>
      <c r="C20" s="44">
        <v>0</v>
      </c>
      <c r="D20" s="45"/>
      <c r="E20" s="12" t="s">
        <v>20</v>
      </c>
      <c r="F20" s="29"/>
    </row>
    <row r="21" spans="1:6" x14ac:dyDescent="0.25">
      <c r="A21" s="16">
        <v>4.2</v>
      </c>
      <c r="B21" s="23" t="s">
        <v>56</v>
      </c>
      <c r="C21" s="44">
        <v>0</v>
      </c>
      <c r="D21" s="45"/>
      <c r="E21" s="12" t="s">
        <v>20</v>
      </c>
      <c r="F21" s="29"/>
    </row>
    <row r="22" spans="1:6" x14ac:dyDescent="0.25">
      <c r="A22" s="16">
        <v>4.3</v>
      </c>
      <c r="B22" s="23" t="s">
        <v>43</v>
      </c>
      <c r="C22" s="44">
        <v>0</v>
      </c>
      <c r="D22" s="45"/>
      <c r="E22" s="12" t="s">
        <v>20</v>
      </c>
      <c r="F22" s="29"/>
    </row>
    <row r="23" spans="1:6" x14ac:dyDescent="0.25">
      <c r="A23" s="30">
        <v>5</v>
      </c>
      <c r="B23" s="52" t="s">
        <v>57</v>
      </c>
      <c r="C23" s="53"/>
      <c r="D23" s="53"/>
      <c r="E23" s="53"/>
      <c r="F23" s="53"/>
    </row>
    <row r="24" spans="1:6" x14ac:dyDescent="0.25">
      <c r="A24" s="31">
        <f>A23+0.01</f>
        <v>5.01</v>
      </c>
      <c r="B24" s="32" t="s">
        <v>42</v>
      </c>
      <c r="C24" s="46">
        <v>500</v>
      </c>
      <c r="D24" s="47"/>
      <c r="E24" s="35"/>
      <c r="F24" s="36"/>
    </row>
    <row r="25" spans="1:6" x14ac:dyDescent="0.25">
      <c r="A25" s="50" t="s">
        <v>51</v>
      </c>
      <c r="B25" s="51"/>
      <c r="C25" s="46">
        <f>SUM(C19:C22,C16:C18,C8:C14,C3:C7)</f>
        <v>0</v>
      </c>
      <c r="D25" s="47"/>
      <c r="E25" s="24"/>
      <c r="F25" s="34"/>
    </row>
    <row r="26" spans="1:6" x14ac:dyDescent="0.25">
      <c r="A26" s="50" t="s">
        <v>52</v>
      </c>
      <c r="B26" s="51"/>
      <c r="C26" s="46">
        <f>SUM(D4:D7,D9:D14,D16:D18,D20:D22)</f>
        <v>0</v>
      </c>
      <c r="D26" s="47"/>
      <c r="E26" s="24"/>
    </row>
    <row r="27" spans="1:6" x14ac:dyDescent="0.25">
      <c r="A27" s="27"/>
      <c r="B27" s="28"/>
      <c r="C27" s="33"/>
      <c r="D27" s="33"/>
      <c r="E27" s="24"/>
    </row>
    <row r="28" spans="1:6" x14ac:dyDescent="0.25">
      <c r="A28" s="18" t="s">
        <v>21</v>
      </c>
      <c r="B28" s="19"/>
      <c r="C28" s="19"/>
      <c r="D28" s="19"/>
      <c r="E28" s="19"/>
      <c r="F28" s="7"/>
    </row>
    <row r="29" spans="1:6" ht="78.75" customHeight="1" x14ac:dyDescent="0.25">
      <c r="A29" s="48" t="s">
        <v>27</v>
      </c>
      <c r="B29" s="49"/>
      <c r="C29" s="49"/>
      <c r="D29" s="49"/>
      <c r="E29" s="49"/>
      <c r="F29" s="25"/>
    </row>
    <row r="30" spans="1:6" x14ac:dyDescent="0.25">
      <c r="A30" s="20"/>
      <c r="B30" s="21" t="s">
        <v>28</v>
      </c>
      <c r="C30" s="8"/>
      <c r="D30" s="8"/>
      <c r="E30" s="8"/>
      <c r="F30" s="9"/>
    </row>
    <row r="31" spans="1:6" x14ac:dyDescent="0.25">
      <c r="B31" s="10"/>
    </row>
    <row r="32" spans="1:6" x14ac:dyDescent="0.25">
      <c r="B32" s="10"/>
    </row>
    <row r="34" spans="1:5" x14ac:dyDescent="0.25">
      <c r="A34" s="17" t="s">
        <v>29</v>
      </c>
      <c r="C34" s="8"/>
      <c r="D34" s="8"/>
      <c r="E34" s="8"/>
    </row>
    <row r="35" spans="1:5" x14ac:dyDescent="0.25">
      <c r="A35" s="17" t="s">
        <v>1</v>
      </c>
      <c r="C35" t="s">
        <v>26</v>
      </c>
    </row>
    <row r="37" spans="1:5" x14ac:dyDescent="0.25">
      <c r="A37" s="17" t="s">
        <v>29</v>
      </c>
    </row>
    <row r="38" spans="1:5" x14ac:dyDescent="0.25">
      <c r="A38" t="s">
        <v>22</v>
      </c>
    </row>
    <row r="40" spans="1:5" ht="74.25" customHeight="1" x14ac:dyDescent="0.25"/>
    <row r="41" spans="1:5" hidden="1" x14ac:dyDescent="0.25"/>
    <row r="42" spans="1:5" hidden="1" x14ac:dyDescent="0.25"/>
  </sheetData>
  <sheetProtection selectLockedCells="1" selectUnlockedCells="1"/>
  <mergeCells count="18">
    <mergeCell ref="A1:F1"/>
    <mergeCell ref="B3:F3"/>
    <mergeCell ref="B8:F8"/>
    <mergeCell ref="B15:F15"/>
    <mergeCell ref="B19:F19"/>
    <mergeCell ref="C16:D16"/>
    <mergeCell ref="C17:D17"/>
    <mergeCell ref="C18:D18"/>
    <mergeCell ref="C20:D20"/>
    <mergeCell ref="C21:D21"/>
    <mergeCell ref="C22:D22"/>
    <mergeCell ref="C24:D24"/>
    <mergeCell ref="A29:E29"/>
    <mergeCell ref="A26:B26"/>
    <mergeCell ref="B23:F23"/>
    <mergeCell ref="A25:B25"/>
    <mergeCell ref="C25:D25"/>
    <mergeCell ref="C26:D26"/>
  </mergeCells>
  <pageMargins left="0.7" right="0.7" top="0.75" bottom="0.75" header="0.3" footer="0.3"/>
  <pageSetup scale="4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BDF1A-AA75-4A56-82D7-B83D989B1AA8}">
  <sheetPr>
    <pageSetUpPr fitToPage="1"/>
  </sheetPr>
  <dimension ref="A1:E22"/>
  <sheetViews>
    <sheetView showGridLines="0" zoomScaleNormal="100" workbookViewId="0">
      <selection activeCell="B13" sqref="B13"/>
    </sheetView>
  </sheetViews>
  <sheetFormatPr defaultColWidth="8.85546875" defaultRowHeight="15" x14ac:dyDescent="0.25"/>
  <cols>
    <col min="1" max="1" width="14.28515625" bestFit="1" customWidth="1"/>
    <col min="2" max="2" width="89" customWidth="1"/>
    <col min="3" max="3" width="20.85546875" customWidth="1"/>
    <col min="4" max="4" width="15.28515625" bestFit="1" customWidth="1"/>
    <col min="5" max="5" width="51.7109375" customWidth="1"/>
  </cols>
  <sheetData>
    <row r="1" spans="1:5" ht="61.5" customHeight="1" x14ac:dyDescent="0.25">
      <c r="A1" s="42" t="s">
        <v>61</v>
      </c>
      <c r="B1" s="42"/>
      <c r="C1" s="42"/>
      <c r="D1" s="42"/>
      <c r="E1" s="42"/>
    </row>
    <row r="2" spans="1:5" x14ac:dyDescent="0.25">
      <c r="A2" s="6" t="s">
        <v>18</v>
      </c>
      <c r="B2" s="11" t="s">
        <v>24</v>
      </c>
      <c r="C2" s="6" t="s">
        <v>0</v>
      </c>
      <c r="D2" s="6" t="s">
        <v>19</v>
      </c>
      <c r="E2" s="6" t="s">
        <v>39</v>
      </c>
    </row>
    <row r="3" spans="1:5" x14ac:dyDescent="0.25">
      <c r="A3" s="15">
        <v>4</v>
      </c>
      <c r="B3" s="54" t="s">
        <v>30</v>
      </c>
      <c r="C3" s="55"/>
      <c r="D3" s="55"/>
      <c r="E3" s="55"/>
    </row>
    <row r="4" spans="1:5" x14ac:dyDescent="0.25">
      <c r="A4" s="16">
        <f>A3+0.1</f>
        <v>4.0999999999999996</v>
      </c>
      <c r="B4" s="2" t="s">
        <v>40</v>
      </c>
      <c r="C4" s="13"/>
      <c r="D4" s="22"/>
      <c r="E4" s="29"/>
    </row>
    <row r="5" spans="1:5" x14ac:dyDescent="0.25">
      <c r="A5" s="16">
        <f>A4+0.1</f>
        <v>4.1999999999999993</v>
      </c>
      <c r="B5" s="2" t="s">
        <v>41</v>
      </c>
      <c r="C5" s="13"/>
      <c r="D5" s="22"/>
      <c r="E5" s="29"/>
    </row>
    <row r="6" spans="1:5" x14ac:dyDescent="0.25">
      <c r="A6" s="58" t="s">
        <v>25</v>
      </c>
      <c r="B6" s="58"/>
      <c r="C6" s="14">
        <f>SUM(C4:C5)</f>
        <v>0</v>
      </c>
      <c r="D6" s="24"/>
    </row>
    <row r="7" spans="1:5" x14ac:dyDescent="0.25">
      <c r="A7" s="27"/>
      <c r="B7" s="28"/>
      <c r="C7" s="26"/>
      <c r="D7" s="24"/>
    </row>
    <row r="8" spans="1:5" x14ac:dyDescent="0.25">
      <c r="A8" s="18" t="s">
        <v>21</v>
      </c>
      <c r="B8" s="19"/>
      <c r="C8" s="19"/>
      <c r="D8" s="19"/>
      <c r="E8" s="7"/>
    </row>
    <row r="9" spans="1:5" ht="78.75" customHeight="1" x14ac:dyDescent="0.25">
      <c r="A9" s="48" t="s">
        <v>27</v>
      </c>
      <c r="B9" s="49"/>
      <c r="C9" s="49"/>
      <c r="D9" s="49"/>
      <c r="E9" s="25"/>
    </row>
    <row r="10" spans="1:5" x14ac:dyDescent="0.25">
      <c r="A10" s="20"/>
      <c r="B10" s="21" t="s">
        <v>28</v>
      </c>
      <c r="C10" s="8"/>
      <c r="D10" s="8"/>
      <c r="E10" s="9"/>
    </row>
    <row r="11" spans="1:5" x14ac:dyDescent="0.25">
      <c r="B11" s="10"/>
    </row>
    <row r="12" spans="1:5" x14ac:dyDescent="0.25">
      <c r="B12" s="10"/>
    </row>
    <row r="14" spans="1:5" x14ac:dyDescent="0.25">
      <c r="A14" s="17" t="s">
        <v>29</v>
      </c>
      <c r="C14" s="8"/>
      <c r="D14" s="8"/>
    </row>
    <row r="15" spans="1:5" x14ac:dyDescent="0.25">
      <c r="A15" s="17" t="s">
        <v>1</v>
      </c>
      <c r="C15" t="s">
        <v>26</v>
      </c>
    </row>
    <row r="17" spans="1:1" x14ac:dyDescent="0.25">
      <c r="A17" s="17" t="s">
        <v>29</v>
      </c>
    </row>
    <row r="18" spans="1:1" x14ac:dyDescent="0.25">
      <c r="A18" t="s">
        <v>22</v>
      </c>
    </row>
    <row r="20" spans="1:1" ht="74.25" customHeight="1" x14ac:dyDescent="0.25"/>
    <row r="21" spans="1:1" hidden="1" x14ac:dyDescent="0.25"/>
    <row r="22" spans="1:1" hidden="1" x14ac:dyDescent="0.25"/>
  </sheetData>
  <sheetProtection selectLockedCells="1" selectUnlockedCells="1"/>
  <mergeCells count="4">
    <mergeCell ref="A9:D9"/>
    <mergeCell ref="A6:B6"/>
    <mergeCell ref="B3:E3"/>
    <mergeCell ref="A1:E1"/>
  </mergeCells>
  <pageMargins left="0.7" right="0.7" top="0.75" bottom="0.75" header="0.3" footer="0.3"/>
  <pageSetup scale="4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B380E8-1D6E-4713-8310-6A91ACD1DA37}">
  <ds:schemaRefs>
    <ds:schemaRef ds:uri="http://schemas.microsoft.com/sharepoint/v3/contenttype/forms"/>
  </ds:schemaRefs>
</ds:datastoreItem>
</file>

<file path=customXml/itemProps2.xml><?xml version="1.0" encoding="utf-8"?>
<ds:datastoreItem xmlns:ds="http://schemas.openxmlformats.org/officeDocument/2006/customXml" ds:itemID="{A52D4C32-E251-4650-A1F8-8C2581172B68}">
  <ds:schemaRefs>
    <ds:schemaRef ds:uri="http://schemas.openxmlformats.org/package/2006/metadata/core-properties"/>
    <ds:schemaRef ds:uri="http://schemas.microsoft.com/office/2006/documentManagement/types"/>
    <ds:schemaRef ds:uri="http://purl.org/dc/dcmitype/"/>
    <ds:schemaRef ds:uri="http://purl.org/dc/terms/"/>
    <ds:schemaRef ds:uri="http://schemas.microsoft.com/office/2006/metadata/properties"/>
    <ds:schemaRef ds:uri="http://purl.org/dc/elements/1.1/"/>
    <ds:schemaRef ds:uri="http://schemas.microsoft.com/office/infopath/2007/PartnerControls"/>
    <ds:schemaRef ds:uri="65e6b11e-a13a-4726-8c39-9069922a9db7"/>
    <ds:schemaRef ds:uri="86c6b9c4-f29d-4301-aaf2-d65aea6f7fac"/>
    <ds:schemaRef ds:uri="http://www.w3.org/XML/1998/namespace"/>
  </ds:schemaRefs>
</ds:datastoreItem>
</file>

<file path=customXml/itemProps3.xml><?xml version="1.0" encoding="utf-8"?>
<ds:datastoreItem xmlns:ds="http://schemas.openxmlformats.org/officeDocument/2006/customXml" ds:itemID="{1DE7D4E8-9D23-455A-9698-64E4FDD1AE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Contact Info</vt:lpstr>
      <vt:lpstr>Schedule of Values</vt:lpstr>
      <vt:lpstr>As Needed</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 Mills</dc:creator>
  <cp:lastModifiedBy>Kyla Redmond</cp:lastModifiedBy>
  <cp:lastPrinted>2019-11-21T21:51:56Z</cp:lastPrinted>
  <dcterms:created xsi:type="dcterms:W3CDTF">2016-11-06T20:45:59Z</dcterms:created>
  <dcterms:modified xsi:type="dcterms:W3CDTF">2024-08-09T14:57:22Z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2896600</vt:r8>
  </property>
  <property fmtid="{D5CDD505-2E9C-101B-9397-08002B2CF9AE}" pid="4" name="MediaServiceImageTags">
    <vt:lpwstr/>
  </property>
</Properties>
</file>